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Operaciones gravadas\"/>
    </mc:Choice>
  </mc:AlternateContent>
  <xr:revisionPtr revIDLastSave="0" documentId="13_ncr:1_{1AAEDAF4-AA9C-4A7B-80D0-16AE4B0E5461}" xr6:coauthVersionLast="47" xr6:coauthVersionMax="47" xr10:uidLastSave="{00000000-0000-0000-0000-000000000000}"/>
  <bookViews>
    <workbookView xWindow="-96" yWindow="-96" windowWidth="23232" windowHeight="12432" xr2:uid="{00000000-000D-0000-FFFF-FFFF00000000}"/>
  </bookViews>
  <sheets>
    <sheet name="2008 - 2017" sheetId="1" r:id="rId1"/>
  </sheets>
  <definedNames>
    <definedName name="_xlnm.Print_Area" localSheetId="0">'2008 - 2017'!$A$1:$I$33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L29" i="1" l="1"/>
  <c r="F29" i="1" l="1"/>
  <c r="K29" i="1" l="1"/>
  <c r="J29" i="1" l="1"/>
  <c r="I29" i="1" l="1"/>
  <c r="H29" i="1" l="1"/>
  <c r="G29" i="1" l="1"/>
  <c r="E29" i="1" l="1"/>
  <c r="D29" i="1"/>
</calcChain>
</file>

<file path=xl/sharedStrings.xml><?xml version="1.0" encoding="utf-8"?>
<sst xmlns="http://schemas.openxmlformats.org/spreadsheetml/2006/main" count="28" uniqueCount="28">
  <si>
    <t>Dirección General de Impuestos Internos</t>
  </si>
  <si>
    <t>Enero</t>
  </si>
  <si>
    <t>Febrero</t>
  </si>
  <si>
    <t>Marzo</t>
  </si>
  <si>
    <t>Abril</t>
  </si>
  <si>
    <t>Mayo</t>
  </si>
  <si>
    <t>Junio</t>
  </si>
  <si>
    <t>Julio</t>
  </si>
  <si>
    <t>Agosto</t>
  </si>
  <si>
    <t>Septiembre</t>
  </si>
  <si>
    <t>Octubre</t>
  </si>
  <si>
    <t>Noviembre</t>
  </si>
  <si>
    <t>Diciembre</t>
  </si>
  <si>
    <t>Total</t>
  </si>
  <si>
    <t>Año</t>
  </si>
  <si>
    <t>Gerencia de Estudios Económicos y Tributarios</t>
  </si>
  <si>
    <t>Departamento de Análisis de Recaudación y Estadísticas</t>
  </si>
  <si>
    <t>En miles de RD$</t>
  </si>
  <si>
    <t>por el Impuesto Selectivo al Consumo, por año y mes</t>
  </si>
  <si>
    <t>Sección de Análisis de Recaudación</t>
  </si>
  <si>
    <t>Operaciones gravadas de Alcohol Etílico sin desnaturalizar (mayor o igual a 80%)</t>
  </si>
  <si>
    <r>
      <t xml:space="preserve">Mes </t>
    </r>
    <r>
      <rPr>
        <b/>
        <vertAlign val="superscript"/>
        <sz val="10"/>
        <color indexed="9"/>
        <rFont val="Trebuchet MS"/>
        <family val="2"/>
      </rPr>
      <t>1/</t>
    </r>
  </si>
  <si>
    <r>
      <t>2017</t>
    </r>
    <r>
      <rPr>
        <b/>
        <vertAlign val="superscript"/>
        <sz val="10"/>
        <color rgb="FFFFFFFF"/>
        <rFont val="Trebuchet MS"/>
        <family val="2"/>
      </rPr>
      <t>2/</t>
    </r>
  </si>
  <si>
    <t>1/ Se refiere al período en que se realizaron las ventas de Alcohol etílico sin desnaturalizar (mayor o igual a 80%) y no en la fecha en que fue declarada ante la DGII.</t>
  </si>
  <si>
    <t>2/ A partir del mes de abril del año 2017, solo un contribuyente realiza declaraciones por este tipo de alcohol. Bajo el amparo del Artículo 47 del Código Tributario, se decidió no publicar esta información ya que revela datos específicos de un contribuyente.</t>
  </si>
  <si>
    <t>En esta sección se encuentran los datos correspondientes a las ventas u operaciones gravadas de Alcohol etílico sin desnaturalizar (mayor o igual a 80%), gravadas por el Impuesto Selectivo al Consumo. Estos datos son suministrados por las declaraciones juradas de este impuesto, presentadas mensualmente por los contribuyentes de dicho sector.</t>
  </si>
  <si>
    <r>
      <rPr>
        <b/>
        <sz val="8"/>
        <color indexed="8"/>
        <rFont val="Trebuchet MS"/>
        <family val="2"/>
      </rPr>
      <t>Nota</t>
    </r>
    <r>
      <rPr>
        <sz val="8"/>
        <color indexed="8"/>
        <rFont val="Trebuchet MS"/>
        <family val="2"/>
      </rPr>
      <t>: Sólo incluye el monto gravado por el Impuesto Selectivo al Consumo. No incluye exportaciones ni importaciones.</t>
    </r>
  </si>
  <si>
    <r>
      <t>Fuente:</t>
    </r>
    <r>
      <rPr>
        <sz val="8"/>
        <color theme="1"/>
        <rFont val="Trebuchet MS"/>
        <family val="2"/>
      </rPr>
      <t xml:space="preserve"> 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</si>
</sst>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23"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sz val="10"/>
      <name val="Arial"/>
      <family val="2"/>
    </font>
    <font>
      <sz val="8"/>
      <name val="Arial"/>
      <family val="2"/>
    </font>
    <font>
      <u/>
      <sz val="10"/>
      <color indexed="12"/>
      <name val="Arial"/>
      <family val="2"/>
    </font>
    <font>
      <b/>
      <vertAlign val="superscript"/>
      <sz val="10"/>
      <color rgb="FFFFFFFF"/>
      <name val="Trebuchet MS"/>
      <family val="2"/>
    </font>
    <font>
      <b/>
      <vertAlign val="superscript"/>
      <sz val="10"/>
      <color indexed="9"/>
      <name val="Trebuchet MS"/>
      <family val="2"/>
    </font>
    <font>
      <sz val="11"/>
      <color theme="1"/>
      <name val="Trebuchet MS"/>
      <family val="2"/>
    </font>
    <font>
      <sz val="8"/>
      <color indexed="8"/>
      <name val="Trebuchet MS"/>
      <family val="2"/>
    </font>
    <font>
      <b/>
      <sz val="8"/>
      <color indexed="8"/>
      <name val="Trebuchet MS"/>
      <family val="2"/>
    </font>
    <font>
      <sz val="8"/>
      <name val="Trebuchet MS"/>
      <family val="2"/>
    </font>
    <font>
      <b/>
      <sz val="8"/>
      <color theme="1"/>
      <name val="Trebuchet MS"/>
      <family val="2"/>
    </font>
    <font>
      <sz val="8"/>
      <color theme="1"/>
      <name val="Trebuchet MS"/>
      <family val="2"/>
    </font>
    <font>
      <b/>
      <i/>
      <sz val="11.5"/>
      <color indexed="8"/>
      <name val="Trebuchet MS"/>
      <family val="2"/>
    </font>
  </fonts>
  <fills count="4">
    <fill>
      <patternFill patternType="none"/>
    </fill>
    <fill>
      <patternFill patternType="gray125"/>
    </fill>
    <fill>
      <patternFill patternType="solid">
        <fgColor indexed="9"/>
        <bgColor indexed="64"/>
      </patternFill>
    </fill>
    <fill>
      <patternFill patternType="solid">
        <fgColor rgb="FF92D05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style="thin">
        <color indexed="9"/>
      </top>
      <bottom/>
      <diagonal/>
    </border>
    <border>
      <left style="thin">
        <color theme="0"/>
      </left>
      <right/>
      <top style="thin">
        <color indexed="9"/>
      </top>
      <bottom/>
      <diagonal/>
    </border>
    <border>
      <left/>
      <right style="thin">
        <color theme="0"/>
      </right>
      <top/>
      <bottom/>
      <diagonal/>
    </border>
    <border>
      <left style="thin">
        <color theme="0"/>
      </left>
      <right style="thin">
        <color theme="0"/>
      </right>
      <top style="thin">
        <color indexed="9"/>
      </top>
      <bottom/>
      <diagonal/>
    </border>
    <border>
      <left style="thin">
        <color theme="0"/>
      </left>
      <right/>
      <top/>
      <bottom style="thin">
        <color indexed="9"/>
      </bottom>
      <diagonal/>
    </border>
    <border>
      <left/>
      <right/>
      <top/>
      <bottom style="thin">
        <color indexed="9"/>
      </bottom>
      <diagonal/>
    </border>
    <border>
      <left style="thin">
        <color theme="0"/>
      </left>
      <right style="thin">
        <color theme="0"/>
      </right>
      <top style="thin">
        <color theme="0"/>
      </top>
      <bottom style="thin">
        <color theme="0"/>
      </bottom>
      <diagonal/>
    </border>
  </borders>
  <cellStyleXfs count="9">
    <xf numFmtId="0" fontId="0" fillId="0" borderId="0"/>
    <xf numFmtId="43" fontId="5" fillId="0" borderId="0" applyFont="0" applyFill="0" applyBorder="0" applyAlignment="0" applyProtection="0"/>
    <xf numFmtId="0" fontId="6" fillId="0" borderId="0"/>
    <xf numFmtId="43" fontId="9" fillId="0" borderId="0" applyFont="0" applyFill="0" applyBorder="0" applyAlignment="0" applyProtection="0"/>
    <xf numFmtId="0" fontId="11" fillId="0" borderId="0"/>
    <xf numFmtId="43" fontId="6" fillId="0" borderId="0" applyFont="0" applyFill="0" applyBorder="0" applyAlignment="0" applyProtection="0"/>
    <xf numFmtId="43" fontId="6" fillId="0" borderId="0" applyFont="0" applyFill="0" applyBorder="0" applyAlignment="0" applyProtection="0"/>
    <xf numFmtId="0" fontId="13" fillId="0" borderId="0" applyNumberFormat="0" applyFill="0" applyBorder="0" applyAlignment="0" applyProtection="0">
      <alignment vertical="top"/>
      <protection locked="0"/>
    </xf>
    <xf numFmtId="0" fontId="12" fillId="0" borderId="0"/>
  </cellStyleXfs>
  <cellXfs count="32">
    <xf numFmtId="0" fontId="0" fillId="0" borderId="0" xfId="0"/>
    <xf numFmtId="0" fontId="2" fillId="0" borderId="0" xfId="0" applyFont="1"/>
    <xf numFmtId="0" fontId="4" fillId="0" borderId="0" xfId="0" applyFont="1"/>
    <xf numFmtId="0" fontId="2" fillId="0" borderId="2" xfId="0" applyFont="1" applyBorder="1"/>
    <xf numFmtId="0" fontId="2" fillId="0" borderId="3" xfId="0" applyFont="1" applyBorder="1"/>
    <xf numFmtId="0" fontId="7" fillId="0" borderId="0" xfId="0" applyFont="1" applyAlignment="1">
      <alignment horizontal="center" vertical="center" readingOrder="1"/>
    </xf>
    <xf numFmtId="0" fontId="7" fillId="0" borderId="0" xfId="0" applyFont="1" applyAlignment="1">
      <alignment vertical="center" readingOrder="1"/>
    </xf>
    <xf numFmtId="165" fontId="10" fillId="2" borderId="0" xfId="3" applyNumberFormat="1" applyFont="1" applyFill="1" applyAlignment="1">
      <alignment horizontal="center"/>
    </xf>
    <xf numFmtId="165" fontId="10" fillId="0" borderId="0" xfId="3" applyNumberFormat="1" applyFont="1"/>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0" borderId="0" xfId="0" applyAlignment="1">
      <alignment vertical="center"/>
    </xf>
    <xf numFmtId="43" fontId="2" fillId="0" borderId="0" xfId="3" applyFont="1"/>
    <xf numFmtId="0" fontId="10" fillId="0" borderId="0" xfId="0" applyFont="1"/>
    <xf numFmtId="164" fontId="3" fillId="3" borderId="10" xfId="0" applyNumberFormat="1" applyFont="1" applyFill="1" applyBorder="1"/>
    <xf numFmtId="0" fontId="17" fillId="0" borderId="0" xfId="0" applyFont="1"/>
    <xf numFmtId="165" fontId="4" fillId="0" borderId="0" xfId="3" applyNumberFormat="1" applyFont="1"/>
    <xf numFmtId="165" fontId="4" fillId="0" borderId="0" xfId="3" applyNumberFormat="1" applyFont="1" applyFill="1"/>
    <xf numFmtId="165" fontId="3" fillId="3" borderId="10" xfId="3" applyNumberFormat="1" applyFont="1" applyFill="1" applyBorder="1"/>
    <xf numFmtId="0" fontId="3" fillId="3" borderId="6" xfId="0" applyFont="1" applyFill="1" applyBorder="1" applyAlignment="1">
      <alignment horizontal="center" vertical="center" wrapText="1"/>
    </xf>
    <xf numFmtId="0" fontId="19" fillId="0" borderId="0" xfId="0" applyFont="1" applyAlignment="1">
      <alignment horizontal="left" wrapText="1"/>
    </xf>
    <xf numFmtId="0" fontId="20" fillId="2" borderId="0" xfId="0" applyFont="1" applyFill="1" applyAlignment="1">
      <alignment horizontal="left"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9" fillId="0" borderId="0" xfId="0" applyFont="1" applyAlignment="1">
      <alignment horizontal="left" vertical="center" wrapText="1"/>
    </xf>
    <xf numFmtId="0" fontId="2" fillId="2" borderId="0" xfId="0" applyFont="1" applyFill="1" applyAlignment="1">
      <alignment horizontal="center"/>
    </xf>
    <xf numFmtId="0" fontId="8" fillId="2" borderId="0" xfId="0" applyFont="1" applyFill="1" applyAlignment="1">
      <alignment horizontal="center"/>
    </xf>
    <xf numFmtId="0" fontId="22" fillId="2" borderId="0" xfId="0" applyFont="1" applyFill="1" applyAlignment="1">
      <alignment horizontal="center"/>
    </xf>
    <xf numFmtId="0" fontId="1" fillId="2" borderId="0" xfId="0" applyFont="1" applyFill="1" applyAlignment="1">
      <alignment horizontal="center"/>
    </xf>
    <xf numFmtId="0" fontId="16" fillId="0" borderId="0" xfId="0" applyFont="1" applyAlignment="1">
      <alignment horizontal="left" vertical="center" wrapText="1" readingOrder="1"/>
    </xf>
  </cellXfs>
  <cellStyles count="9">
    <cellStyle name="Comma" xfId="3" builtinId="3"/>
    <cellStyle name="Comma 2" xfId="1" xr:uid="{00000000-0005-0000-0000-000001000000}"/>
    <cellStyle name="Comma 2 2" xfId="5" xr:uid="{00000000-0005-0000-0000-000002000000}"/>
    <cellStyle name="Comma 3" xfId="6" xr:uid="{00000000-0005-0000-0000-000003000000}"/>
    <cellStyle name="Hyperlink 2" xfId="7" xr:uid="{00000000-0005-0000-0000-000004000000}"/>
    <cellStyle name="Normal" xfId="0" builtinId="0"/>
    <cellStyle name="Normal 2" xfId="2" xr:uid="{00000000-0005-0000-0000-000006000000}"/>
    <cellStyle name="Normal 2 2" xfId="8" xr:uid="{00000000-0005-0000-0000-000007000000}"/>
    <cellStyle name="Normal 3" xfId="4" xr:uid="{00000000-0005-0000-0000-000008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874746</xdr:colOff>
      <xdr:row>0</xdr:row>
      <xdr:rowOff>29157</xdr:rowOff>
    </xdr:from>
    <xdr:to>
      <xdr:col>13</xdr:col>
      <xdr:colOff>48474</xdr:colOff>
      <xdr:row>4</xdr:row>
      <xdr:rowOff>17930</xdr:rowOff>
    </xdr:to>
    <xdr:pic>
      <xdr:nvPicPr>
        <xdr:cNvPr id="3" name="Picture 2">
          <a:extLst>
            <a:ext uri="{FF2B5EF4-FFF2-40B4-BE49-F238E27FC236}">
              <a16:creationId xmlns:a16="http://schemas.microsoft.com/office/drawing/2014/main" id="{5E7DE1E0-BEEC-4763-81F1-A31021BA9C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00181" y="29157"/>
          <a:ext cx="2185869" cy="7418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8"/>
  <sheetViews>
    <sheetView showGridLines="0" tabSelected="1" zoomScaleNormal="100" zoomScaleSheetLayoutView="100" workbookViewId="0">
      <pane ySplit="16" topLeftCell="A20" activePane="bottomLeft" state="frozen"/>
      <selection pane="bottomLeft" activeCell="C34" sqref="C34"/>
    </sheetView>
  </sheetViews>
  <sheetFormatPr defaultColWidth="9.15625" defaultRowHeight="14.4" x14ac:dyDescent="0.55000000000000004"/>
  <cols>
    <col min="1" max="1" width="4.68359375" style="1" customWidth="1"/>
    <col min="2" max="2" width="2.41796875" style="1" customWidth="1"/>
    <col min="3" max="13" width="14.68359375" style="1" customWidth="1"/>
    <col min="14" max="15" width="9.15625" style="1"/>
    <col min="16" max="16" width="10.15625" style="1" bestFit="1" customWidth="1"/>
    <col min="17" max="16384" width="9.15625" style="1"/>
  </cols>
  <sheetData>
    <row r="1" spans="1:16" ht="15" x14ac:dyDescent="0.6">
      <c r="C1" s="28" t="s">
        <v>0</v>
      </c>
      <c r="D1" s="28"/>
      <c r="E1" s="28"/>
      <c r="F1" s="28"/>
      <c r="G1" s="28"/>
      <c r="H1" s="28"/>
      <c r="I1" s="28"/>
      <c r="J1" s="28"/>
      <c r="K1" s="28"/>
      <c r="L1" s="28"/>
      <c r="M1" s="28"/>
    </row>
    <row r="2" spans="1:16" ht="15" x14ac:dyDescent="0.6">
      <c r="C2" s="28" t="s">
        <v>15</v>
      </c>
      <c r="D2" s="28"/>
      <c r="E2" s="28"/>
      <c r="F2" s="28"/>
      <c r="G2" s="28"/>
      <c r="H2" s="28"/>
      <c r="I2" s="28"/>
      <c r="J2" s="28"/>
      <c r="K2" s="28"/>
      <c r="L2" s="28"/>
      <c r="M2" s="28"/>
    </row>
    <row r="3" spans="1:16" ht="15" x14ac:dyDescent="0.6">
      <c r="C3" s="28" t="s">
        <v>16</v>
      </c>
      <c r="D3" s="28"/>
      <c r="E3" s="28"/>
      <c r="F3" s="28"/>
      <c r="G3" s="28"/>
      <c r="H3" s="28"/>
      <c r="I3" s="28"/>
      <c r="J3" s="28"/>
      <c r="K3" s="28"/>
      <c r="L3" s="28"/>
      <c r="M3" s="28"/>
    </row>
    <row r="4" spans="1:16" ht="15" x14ac:dyDescent="0.6">
      <c r="C4" s="29" t="s">
        <v>19</v>
      </c>
      <c r="D4" s="29"/>
      <c r="E4" s="29"/>
      <c r="F4" s="29"/>
      <c r="G4" s="29"/>
      <c r="H4" s="29"/>
      <c r="I4" s="29"/>
      <c r="J4" s="29"/>
      <c r="K4" s="29"/>
      <c r="L4" s="29"/>
      <c r="M4" s="29"/>
    </row>
    <row r="5" spans="1:16" ht="6.75" customHeight="1" thickBot="1" x14ac:dyDescent="0.6">
      <c r="B5" s="3"/>
      <c r="C5" s="3"/>
      <c r="D5" s="3"/>
      <c r="E5" s="3"/>
      <c r="F5" s="3"/>
      <c r="G5" s="3"/>
      <c r="H5" s="3"/>
      <c r="I5" s="3"/>
    </row>
    <row r="6" spans="1:16" ht="6" customHeight="1" thickTop="1" thickBot="1" x14ac:dyDescent="0.6">
      <c r="B6" s="4"/>
      <c r="C6" s="4"/>
      <c r="D6" s="4"/>
      <c r="E6" s="4"/>
      <c r="F6" s="4"/>
      <c r="G6" s="4"/>
      <c r="H6" s="4"/>
      <c r="I6" s="4"/>
      <c r="J6" s="4"/>
      <c r="K6" s="4"/>
      <c r="L6" s="4"/>
      <c r="M6" s="4"/>
    </row>
    <row r="7" spans="1:16" ht="8.25" customHeight="1" thickTop="1" x14ac:dyDescent="0.55000000000000004"/>
    <row r="8" spans="1:16" ht="55.5" customHeight="1" x14ac:dyDescent="0.55000000000000004">
      <c r="A8" s="5"/>
      <c r="B8" s="6"/>
      <c r="C8" s="31" t="s">
        <v>25</v>
      </c>
      <c r="D8" s="31"/>
      <c r="E8" s="31"/>
      <c r="F8" s="31"/>
      <c r="G8" s="31"/>
      <c r="H8" s="31"/>
      <c r="I8" s="31"/>
      <c r="J8" s="31"/>
      <c r="K8" s="31"/>
      <c r="L8" s="31"/>
      <c r="M8" s="31"/>
    </row>
    <row r="9" spans="1:16" ht="12.75" customHeight="1" x14ac:dyDescent="0.55000000000000004">
      <c r="C9" s="31"/>
      <c r="D9" s="31"/>
      <c r="E9" s="31"/>
      <c r="F9" s="31"/>
      <c r="G9" s="31"/>
      <c r="H9" s="31"/>
      <c r="I9" s="31"/>
      <c r="J9" s="31"/>
      <c r="K9" s="31"/>
      <c r="L9" s="31"/>
      <c r="M9" s="31"/>
    </row>
    <row r="10" spans="1:16" ht="15" customHeight="1" x14ac:dyDescent="0.55000000000000004"/>
    <row r="11" spans="1:16" ht="15" customHeight="1" x14ac:dyDescent="0.55000000000000004">
      <c r="C11" s="30" t="s">
        <v>20</v>
      </c>
      <c r="D11" s="30"/>
      <c r="E11" s="30"/>
      <c r="F11" s="30"/>
      <c r="G11" s="30"/>
      <c r="H11" s="30"/>
      <c r="I11" s="30"/>
      <c r="J11" s="30"/>
      <c r="K11" s="30"/>
      <c r="L11" s="30"/>
      <c r="M11" s="30"/>
    </row>
    <row r="12" spans="1:16" ht="15" customHeight="1" x14ac:dyDescent="0.55000000000000004">
      <c r="C12" s="30" t="s">
        <v>18</v>
      </c>
      <c r="D12" s="30"/>
      <c r="E12" s="30"/>
      <c r="F12" s="30"/>
      <c r="G12" s="30"/>
      <c r="H12" s="30"/>
      <c r="I12" s="30"/>
      <c r="J12" s="30"/>
      <c r="K12" s="30"/>
      <c r="L12" s="30"/>
      <c r="M12" s="30"/>
    </row>
    <row r="13" spans="1:16" ht="15" customHeight="1" x14ac:dyDescent="0.55000000000000004">
      <c r="C13" s="27" t="s">
        <v>17</v>
      </c>
      <c r="D13" s="27"/>
      <c r="E13" s="27"/>
      <c r="F13" s="27"/>
      <c r="G13" s="27"/>
      <c r="H13" s="27"/>
      <c r="I13" s="27"/>
      <c r="J13" s="27"/>
      <c r="K13" s="27"/>
      <c r="L13" s="27"/>
      <c r="M13" s="27"/>
    </row>
    <row r="14" spans="1:16" ht="9" customHeight="1" x14ac:dyDescent="0.55000000000000004">
      <c r="C14" s="7"/>
      <c r="D14" s="7"/>
      <c r="E14" s="7"/>
      <c r="F14" s="8"/>
      <c r="G14" s="8"/>
      <c r="H14" s="8"/>
    </row>
    <row r="15" spans="1:16" ht="16.5" customHeight="1" x14ac:dyDescent="0.55000000000000004">
      <c r="C15" s="21" t="s">
        <v>21</v>
      </c>
      <c r="D15" s="24" t="s">
        <v>14</v>
      </c>
      <c r="E15" s="25"/>
      <c r="F15" s="25"/>
      <c r="G15" s="25"/>
      <c r="H15" s="25"/>
      <c r="I15" s="25"/>
      <c r="J15" s="25"/>
      <c r="K15" s="25"/>
      <c r="L15" s="25"/>
      <c r="M15" s="25"/>
    </row>
    <row r="16" spans="1:16" x14ac:dyDescent="0.55000000000000004">
      <c r="C16" s="21"/>
      <c r="D16" s="10">
        <v>2008</v>
      </c>
      <c r="E16" s="9">
        <v>2009</v>
      </c>
      <c r="F16" s="11">
        <v>2010</v>
      </c>
      <c r="G16" s="11">
        <v>2011</v>
      </c>
      <c r="H16" s="12">
        <v>2012</v>
      </c>
      <c r="I16" s="12">
        <v>2013</v>
      </c>
      <c r="J16" s="9">
        <v>2014</v>
      </c>
      <c r="K16" s="11">
        <v>2015</v>
      </c>
      <c r="L16" s="11">
        <v>2016</v>
      </c>
      <c r="M16" s="11" t="s">
        <v>22</v>
      </c>
      <c r="P16" s="14"/>
    </row>
    <row r="17" spans="3:13" x14ac:dyDescent="0.55000000000000004">
      <c r="C17" s="2" t="s">
        <v>1</v>
      </c>
      <c r="D17" s="18">
        <v>6401.3146200000001</v>
      </c>
      <c r="E17" s="18">
        <v>3441.2135400000002</v>
      </c>
      <c r="F17" s="18">
        <v>7824.1326900000004</v>
      </c>
      <c r="G17" s="18">
        <v>11338.852000000001</v>
      </c>
      <c r="H17" s="18">
        <v>22319.46744</v>
      </c>
      <c r="I17" s="18">
        <v>20852.887429999999</v>
      </c>
      <c r="J17" s="18">
        <v>4718.2697600000001</v>
      </c>
      <c r="K17" s="18">
        <v>18355.468760000003</v>
      </c>
      <c r="L17" s="18">
        <v>15863.479640000001</v>
      </c>
      <c r="M17" s="18">
        <v>7379.8959999999997</v>
      </c>
    </row>
    <row r="18" spans="3:13" x14ac:dyDescent="0.55000000000000004">
      <c r="C18" s="2" t="s">
        <v>2</v>
      </c>
      <c r="D18" s="18">
        <v>9137.4480199999998</v>
      </c>
      <c r="E18" s="18">
        <v>5822.9784399999999</v>
      </c>
      <c r="F18" s="18">
        <v>1921.8597199999999</v>
      </c>
      <c r="G18" s="18">
        <v>15084.633699999998</v>
      </c>
      <c r="H18" s="18">
        <v>18143.62355</v>
      </c>
      <c r="I18" s="18">
        <v>22193.568750000002</v>
      </c>
      <c r="J18" s="18">
        <v>8277.84238</v>
      </c>
      <c r="K18" s="18">
        <v>18104.820500000002</v>
      </c>
      <c r="L18" s="18">
        <v>10875.502520000002</v>
      </c>
      <c r="M18" s="18">
        <v>5343.1570000000002</v>
      </c>
    </row>
    <row r="19" spans="3:13" x14ac:dyDescent="0.55000000000000004">
      <c r="C19" s="2" t="s">
        <v>3</v>
      </c>
      <c r="D19" s="18">
        <v>8571.9568299999992</v>
      </c>
      <c r="E19" s="18">
        <v>8032.2148799999995</v>
      </c>
      <c r="F19" s="18">
        <v>4507.3164999999999</v>
      </c>
      <c r="G19" s="18">
        <v>5682.2325899999996</v>
      </c>
      <c r="H19" s="18">
        <v>21293.55888</v>
      </c>
      <c r="I19" s="18">
        <v>19430.359499999999</v>
      </c>
      <c r="J19" s="18">
        <v>7055.7537599999996</v>
      </c>
      <c r="K19" s="18">
        <v>28139.63638</v>
      </c>
      <c r="L19" s="18">
        <v>11731.221119999998</v>
      </c>
      <c r="M19" s="18">
        <v>2439.2521399999996</v>
      </c>
    </row>
    <row r="20" spans="3:13" x14ac:dyDescent="0.55000000000000004">
      <c r="C20" s="2" t="s">
        <v>4</v>
      </c>
      <c r="D20" s="19">
        <v>11247.884550000001</v>
      </c>
      <c r="E20" s="18">
        <v>4365.8153400000001</v>
      </c>
      <c r="F20" s="18">
        <v>4939.7472800000005</v>
      </c>
      <c r="G20" s="18">
        <v>8470.1584600000006</v>
      </c>
      <c r="H20" s="18">
        <v>17337.47018</v>
      </c>
      <c r="I20" s="18">
        <v>16376.853160000001</v>
      </c>
      <c r="J20" s="18">
        <v>5545.7769600000001</v>
      </c>
      <c r="K20" s="18">
        <v>36000.868659999993</v>
      </c>
      <c r="L20" s="18">
        <v>12603.296679999999</v>
      </c>
      <c r="M20" s="18"/>
    </row>
    <row r="21" spans="3:13" x14ac:dyDescent="0.55000000000000004">
      <c r="C21" s="2" t="s">
        <v>5</v>
      </c>
      <c r="D21" s="18">
        <v>7618.4762499999997</v>
      </c>
      <c r="E21" s="18">
        <v>6366.2147199999999</v>
      </c>
      <c r="F21" s="18">
        <v>6293.1263199999994</v>
      </c>
      <c r="G21" s="18">
        <v>2788.1913500000001</v>
      </c>
      <c r="H21" s="18">
        <v>15847.98243</v>
      </c>
      <c r="I21" s="18">
        <v>16143.421639999999</v>
      </c>
      <c r="J21" s="18">
        <v>10520.55169</v>
      </c>
      <c r="K21" s="18">
        <v>38016.653319999998</v>
      </c>
      <c r="L21" s="18">
        <v>12834.240519999999</v>
      </c>
      <c r="M21" s="18"/>
    </row>
    <row r="22" spans="3:13" x14ac:dyDescent="0.55000000000000004">
      <c r="C22" s="2" t="s">
        <v>6</v>
      </c>
      <c r="D22" s="18">
        <v>4946.4493200000006</v>
      </c>
      <c r="E22" s="18">
        <v>6380.4623600000004</v>
      </c>
      <c r="F22" s="18">
        <v>9555.0466799999995</v>
      </c>
      <c r="G22" s="18">
        <v>2912.9470300000003</v>
      </c>
      <c r="H22" s="18">
        <v>15254.540919999998</v>
      </c>
      <c r="I22" s="18">
        <v>20932.105899999999</v>
      </c>
      <c r="J22" s="18">
        <v>8928.79954</v>
      </c>
      <c r="K22" s="18">
        <v>22473.7444</v>
      </c>
      <c r="L22" s="18">
        <v>11871.671469999999</v>
      </c>
      <c r="M22" s="18"/>
    </row>
    <row r="23" spans="3:13" x14ac:dyDescent="0.55000000000000004">
      <c r="C23" s="2" t="s">
        <v>7</v>
      </c>
      <c r="D23" s="18">
        <v>9970.7861999999986</v>
      </c>
      <c r="E23" s="18">
        <v>4572.7012800000002</v>
      </c>
      <c r="F23" s="18">
        <v>7131.5645599999998</v>
      </c>
      <c r="G23" s="18">
        <v>6269.9106199999987</v>
      </c>
      <c r="H23" s="18">
        <v>17119.576249999995</v>
      </c>
      <c r="I23" s="18">
        <v>14232.26448</v>
      </c>
      <c r="J23" s="18">
        <v>10123.99653</v>
      </c>
      <c r="K23" s="18">
        <v>21379.043959999995</v>
      </c>
      <c r="L23" s="18">
        <v>15056.051719999999</v>
      </c>
      <c r="M23" s="18"/>
    </row>
    <row r="24" spans="3:13" x14ac:dyDescent="0.55000000000000004">
      <c r="C24" s="2" t="s">
        <v>8</v>
      </c>
      <c r="D24" s="18">
        <v>5369.3053600000003</v>
      </c>
      <c r="E24" s="18">
        <v>3940.9927599999996</v>
      </c>
      <c r="F24" s="18">
        <v>11079.78952</v>
      </c>
      <c r="G24" s="18">
        <v>2739.9194499999999</v>
      </c>
      <c r="H24" s="18">
        <v>19657.54795</v>
      </c>
      <c r="I24" s="18">
        <v>16204.524230000001</v>
      </c>
      <c r="J24" s="18">
        <v>5397.6080199999997</v>
      </c>
      <c r="K24" s="18">
        <v>20619.717240000002</v>
      </c>
      <c r="L24" s="18">
        <v>10946.251199999999</v>
      </c>
      <c r="M24" s="18"/>
    </row>
    <row r="25" spans="3:13" x14ac:dyDescent="0.55000000000000004">
      <c r="C25" s="2" t="s">
        <v>9</v>
      </c>
      <c r="D25" s="18">
        <v>6895.0502100000003</v>
      </c>
      <c r="E25" s="18">
        <v>6594.5638399999998</v>
      </c>
      <c r="F25" s="18">
        <v>4814.7536400000008</v>
      </c>
      <c r="G25" s="18">
        <v>10259.133069999998</v>
      </c>
      <c r="H25" s="18">
        <v>92877.870759999991</v>
      </c>
      <c r="I25" s="18">
        <v>18642.839680000001</v>
      </c>
      <c r="J25" s="18">
        <v>9422.6632600000012</v>
      </c>
      <c r="K25" s="18">
        <v>21953.131880000004</v>
      </c>
      <c r="L25" s="18">
        <v>15608.7914</v>
      </c>
      <c r="M25" s="18"/>
    </row>
    <row r="26" spans="3:13" x14ac:dyDescent="0.55000000000000004">
      <c r="C26" s="2" t="s">
        <v>10</v>
      </c>
      <c r="D26" s="18">
        <v>8978.0786800000005</v>
      </c>
      <c r="E26" s="18">
        <v>7422.6432999999997</v>
      </c>
      <c r="F26" s="18">
        <v>9419.83979</v>
      </c>
      <c r="G26" s="18">
        <v>11635.909180000001</v>
      </c>
      <c r="H26" s="18">
        <v>25261.510460000001</v>
      </c>
      <c r="I26" s="18">
        <v>16224.20926</v>
      </c>
      <c r="J26" s="18">
        <v>13695.65323</v>
      </c>
      <c r="K26" s="18">
        <v>23105.302399999997</v>
      </c>
      <c r="L26" s="18">
        <v>14875.560319999999</v>
      </c>
      <c r="M26" s="18"/>
    </row>
    <row r="27" spans="3:13" x14ac:dyDescent="0.55000000000000004">
      <c r="C27" s="2" t="s">
        <v>11</v>
      </c>
      <c r="D27" s="18">
        <v>5969.6913399999994</v>
      </c>
      <c r="E27" s="18">
        <v>9674.9134400000003</v>
      </c>
      <c r="F27" s="18">
        <v>16245.85815</v>
      </c>
      <c r="G27" s="18">
        <v>14453.488079999999</v>
      </c>
      <c r="H27" s="18">
        <v>35047.341080000006</v>
      </c>
      <c r="I27" s="18">
        <v>20672.631410000002</v>
      </c>
      <c r="J27" s="18">
        <v>13495.10132</v>
      </c>
      <c r="K27" s="18">
        <v>28207.360969999998</v>
      </c>
      <c r="L27" s="18">
        <v>18771.243879999998</v>
      </c>
      <c r="M27" s="18"/>
    </row>
    <row r="28" spans="3:13" x14ac:dyDescent="0.55000000000000004">
      <c r="C28" s="2" t="s">
        <v>12</v>
      </c>
      <c r="D28" s="18">
        <v>5545.6159900000002</v>
      </c>
      <c r="E28" s="18">
        <v>11326.429679999999</v>
      </c>
      <c r="F28" s="18">
        <v>14116.631530000001</v>
      </c>
      <c r="G28" s="18">
        <v>12749.257820000001</v>
      </c>
      <c r="H28" s="18">
        <v>34043.249800000005</v>
      </c>
      <c r="I28" s="18">
        <v>22084.309570000005</v>
      </c>
      <c r="J28" s="18">
        <v>22500.886320000001</v>
      </c>
      <c r="K28" s="18">
        <v>44596.913040000007</v>
      </c>
      <c r="L28" s="18">
        <v>19822.615449999998</v>
      </c>
      <c r="M28" s="18"/>
    </row>
    <row r="29" spans="3:13" x14ac:dyDescent="0.55000000000000004">
      <c r="C29" s="16" t="s">
        <v>13</v>
      </c>
      <c r="D29" s="20">
        <f t="shared" ref="D29:H29" si="0">SUM(D17:D28)</f>
        <v>90652.05737000001</v>
      </c>
      <c r="E29" s="20">
        <f t="shared" si="0"/>
        <v>77941.143580000004</v>
      </c>
      <c r="F29" s="20">
        <f>SUM(F17:F28)</f>
        <v>97849.666379999995</v>
      </c>
      <c r="G29" s="20">
        <f t="shared" si="0"/>
        <v>104384.63334999999</v>
      </c>
      <c r="H29" s="20">
        <f t="shared" si="0"/>
        <v>334203.73969999998</v>
      </c>
      <c r="I29" s="20">
        <f t="shared" ref="I29:K29" si="1">SUM(I17:I28)</f>
        <v>223989.97501000002</v>
      </c>
      <c r="J29" s="20">
        <f t="shared" si="1"/>
        <v>119682.90277</v>
      </c>
      <c r="K29" s="20">
        <f t="shared" si="1"/>
        <v>320952.66151000001</v>
      </c>
      <c r="L29" s="20">
        <f>SUM(L17:L28)</f>
        <v>170859.92592000001</v>
      </c>
      <c r="M29" s="20">
        <f>SUM(M17:M28)</f>
        <v>15162.30514</v>
      </c>
    </row>
    <row r="30" spans="3:13" s="15" customFormat="1" ht="13.5" customHeight="1" x14ac:dyDescent="0.45">
      <c r="C30" s="17" t="s">
        <v>26</v>
      </c>
      <c r="D30" s="17"/>
      <c r="E30" s="17"/>
      <c r="F30" s="17"/>
      <c r="G30" s="17"/>
      <c r="H30" s="17"/>
      <c r="I30" s="17"/>
      <c r="J30" s="17"/>
      <c r="K30" s="17"/>
      <c r="L30" s="17"/>
      <c r="M30" s="17"/>
    </row>
    <row r="31" spans="3:13" s="15" customFormat="1" ht="12.75" customHeight="1" x14ac:dyDescent="0.45">
      <c r="C31" s="22" t="s">
        <v>23</v>
      </c>
      <c r="D31" s="22"/>
      <c r="E31" s="22"/>
      <c r="F31" s="22"/>
      <c r="G31" s="22"/>
      <c r="H31" s="22"/>
      <c r="I31" s="22"/>
      <c r="J31" s="22"/>
      <c r="K31" s="22"/>
      <c r="L31" s="22"/>
      <c r="M31" s="17"/>
    </row>
    <row r="32" spans="3:13" s="15" customFormat="1" ht="22.15" customHeight="1" x14ac:dyDescent="0.45">
      <c r="C32" s="26" t="s">
        <v>24</v>
      </c>
      <c r="D32" s="26"/>
      <c r="E32" s="26"/>
      <c r="F32" s="26"/>
      <c r="G32" s="26"/>
      <c r="H32" s="26"/>
      <c r="I32" s="26"/>
      <c r="J32" s="26"/>
      <c r="K32" s="26"/>
      <c r="L32" s="26"/>
      <c r="M32" s="26"/>
    </row>
    <row r="33" spans="3:13" s="15" customFormat="1" ht="28.5" customHeight="1" x14ac:dyDescent="0.45">
      <c r="C33" s="23" t="s">
        <v>27</v>
      </c>
      <c r="D33" s="23"/>
      <c r="E33" s="23"/>
      <c r="F33" s="23"/>
      <c r="G33" s="23"/>
      <c r="H33" s="23"/>
      <c r="I33" s="23"/>
      <c r="J33" s="23"/>
      <c r="K33" s="23"/>
      <c r="L33" s="23"/>
      <c r="M33" s="23"/>
    </row>
    <row r="35" spans="3:13" customFormat="1" x14ac:dyDescent="0.55000000000000004"/>
    <row r="36" spans="3:13" customFormat="1" x14ac:dyDescent="0.55000000000000004">
      <c r="C36" s="13"/>
    </row>
    <row r="37" spans="3:13" customFormat="1" x14ac:dyDescent="0.55000000000000004"/>
    <row r="38" spans="3:13" customFormat="1" x14ac:dyDescent="0.55000000000000004"/>
  </sheetData>
  <mergeCells count="13">
    <mergeCell ref="C13:M13"/>
    <mergeCell ref="C1:M1"/>
    <mergeCell ref="C2:M2"/>
    <mergeCell ref="C3:M3"/>
    <mergeCell ref="C4:M4"/>
    <mergeCell ref="C11:M11"/>
    <mergeCell ref="C12:M12"/>
    <mergeCell ref="C8:M9"/>
    <mergeCell ref="C15:C16"/>
    <mergeCell ref="C31:L31"/>
    <mergeCell ref="C33:M33"/>
    <mergeCell ref="D15:M15"/>
    <mergeCell ref="C32:M32"/>
  </mergeCells>
  <printOptions horizontalCentered="1"/>
  <pageMargins left="0.42" right="0.37" top="0.61" bottom="0.74803149606299202" header="0.31496062992126" footer="0.31496062992126"/>
  <pageSetup scale="94" orientation="landscape" r:id="rId1"/>
  <ignoredErrors>
    <ignoredError sqref="D29:L29"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2008 - 2017</vt:lpstr>
      <vt:lpstr>'2008 - 2017'!Print_Area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2012-11-13T15:06:31Z</cp:lastPrinted>
  <dcterms:created xsi:type="dcterms:W3CDTF">2010-11-23T13:27:41Z</dcterms:created>
  <dcterms:modified xsi:type="dcterms:W3CDTF">2025-10-01T17:07:47Z</dcterms:modified>
</cp:coreProperties>
</file>